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E4E5CDCE-0CB3-4C2D-8A4D-F63F53528517}" xr6:coauthVersionLast="47" xr6:coauthVersionMax="47" xr10:uidLastSave="{00000000-0000-0000-0000-000000000000}"/>
  <bookViews>
    <workbookView xWindow="44295" yWindow="1470" windowWidth="32340" windowHeight="17910" tabRatio="632" firstSheet="35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9" i="134" l="1"/>
  <c r="S11" i="134"/>
  <c r="Q8" i="134"/>
  <c r="I8" i="134"/>
  <c r="D7" i="134"/>
  <c r="Y48" i="133"/>
  <c r="G48" i="133"/>
  <c r="K48" i="133"/>
  <c r="Y47" i="133"/>
  <c r="S47" i="133"/>
  <c r="Q47" i="133"/>
  <c r="S46" i="133"/>
  <c r="Q44" i="133"/>
  <c r="S43" i="133"/>
  <c r="Q43" i="133"/>
  <c r="S41" i="133"/>
  <c r="D43" i="133"/>
  <c r="I41" i="133"/>
  <c r="D42" i="133"/>
  <c r="S40" i="133"/>
  <c r="I40" i="133"/>
  <c r="Y37" i="133"/>
  <c r="S39" i="133"/>
  <c r="S37" i="133"/>
  <c r="Y36" i="133"/>
  <c r="Q36" i="133"/>
  <c r="Q35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N49" i="134" s="1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G26" i="134"/>
  <c r="C25" i="134"/>
  <c r="C24" i="134"/>
  <c r="K23" i="134"/>
  <c r="G23" i="134"/>
  <c r="K22" i="134"/>
  <c r="G22" i="134"/>
  <c r="C22" i="134"/>
  <c r="K21" i="134"/>
  <c r="G21" i="134"/>
  <c r="C21" i="134"/>
  <c r="U20" i="134"/>
  <c r="K20" i="134"/>
  <c r="G20" i="134"/>
  <c r="X19" i="134"/>
  <c r="U19" i="134"/>
  <c r="K19" i="134"/>
  <c r="G19" i="134"/>
  <c r="C19" i="134"/>
  <c r="C18" i="134"/>
  <c r="C17" i="134"/>
  <c r="K16" i="134"/>
  <c r="G16" i="134"/>
  <c r="K15" i="134"/>
  <c r="G15" i="134"/>
  <c r="C15" i="134"/>
  <c r="K14" i="134"/>
  <c r="G14" i="134"/>
  <c r="U13" i="134"/>
  <c r="K13" i="134"/>
  <c r="G13" i="134"/>
  <c r="X12" i="134"/>
  <c r="U12" i="134"/>
  <c r="K12" i="134"/>
  <c r="G12" i="134"/>
  <c r="C11" i="134"/>
  <c r="G9" i="134"/>
  <c r="C9" i="134"/>
  <c r="U8" i="134"/>
  <c r="K8" i="134"/>
  <c r="G8" i="134"/>
  <c r="X7" i="134"/>
  <c r="U7" i="134"/>
  <c r="K7" i="134"/>
  <c r="C7" i="134"/>
  <c r="N27" i="134" l="1"/>
  <c r="N50" i="134"/>
  <c r="N51" i="134"/>
  <c r="N37" i="134"/>
  <c r="N33" i="134"/>
  <c r="N35" i="134"/>
  <c r="N20" i="134"/>
  <c r="N14" i="134"/>
  <c r="N54" i="134"/>
  <c r="Y7" i="134"/>
  <c r="Y8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Y13" i="134" s="1"/>
  <c r="Y14" i="134" s="1"/>
  <c r="Y15" i="134" s="1"/>
  <c r="Y16" i="134" s="1"/>
  <c r="Y17" i="134" s="1"/>
  <c r="Y18" i="134" s="1"/>
  <c r="Y19" i="134" s="1"/>
  <c r="Y20" i="134" s="1"/>
  <c r="Y21" i="134" s="1"/>
  <c r="Q34" i="133"/>
  <c r="D35" i="133"/>
  <c r="Y33" i="133"/>
  <c r="Y22" i="134" l="1"/>
  <c r="Y23" i="134" s="1"/>
  <c r="Y24" i="134" s="1"/>
  <c r="Y25" i="134" s="1"/>
  <c r="Y26" i="134" s="1"/>
  <c r="Y27" i="134" s="1"/>
  <c r="Y28" i="134" s="1"/>
  <c r="Z7" i="134"/>
  <c r="Q30" i="133"/>
  <c r="Q29" i="133"/>
  <c r="Q27" i="133"/>
  <c r="Y29" i="134" l="1"/>
  <c r="Z12" i="134"/>
  <c r="D28" i="133"/>
  <c r="Q26" i="133"/>
  <c r="Y30" i="134" l="1"/>
  <c r="Y31" i="134" s="1"/>
  <c r="Y32" i="134" s="1"/>
  <c r="Y33" i="134" s="1"/>
  <c r="Y34" i="134" s="1"/>
  <c r="Y35" i="134" s="1"/>
  <c r="Y36" i="134" s="1"/>
  <c r="Z19" i="134"/>
  <c r="D21" i="133"/>
  <c r="Y37" i="134" l="1"/>
  <c r="Y38" i="134" s="1"/>
  <c r="Z26" i="134"/>
  <c r="D15" i="133"/>
  <c r="Y39" i="134" l="1"/>
  <c r="Y40" i="134" s="1"/>
  <c r="Y41" i="134" s="1"/>
  <c r="Y42" i="134" s="1"/>
  <c r="Y43" i="134" s="1"/>
  <c r="Y44" i="134" s="1"/>
  <c r="Y45" i="134" s="1"/>
  <c r="Y46" i="134" s="1"/>
  <c r="Y47" i="134" s="1"/>
  <c r="Y48" i="134" s="1"/>
  <c r="Y49" i="134" s="1"/>
  <c r="Y50" i="134" s="1"/>
  <c r="Y51" i="134" s="1"/>
  <c r="Y52" i="134" s="1"/>
  <c r="Y53" i="134" s="1"/>
  <c r="Y54" i="134" s="1"/>
  <c r="Y55" i="134" s="1"/>
  <c r="D14" i="133"/>
  <c r="Z33" i="134" l="1"/>
  <c r="Z40" i="134"/>
  <c r="Z47" i="134"/>
  <c r="E233" i="2"/>
  <c r="D233" i="2"/>
  <c r="G48" i="132"/>
  <c r="D7" i="133" l="1"/>
  <c r="G55" i="133" l="1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7" i="133" l="1"/>
  <c r="N48" i="133"/>
  <c r="Q48" i="133" s="1"/>
  <c r="S48" i="133" s="1"/>
  <c r="N43" i="133"/>
  <c r="N35" i="133"/>
  <c r="N42" i="133"/>
  <c r="N36" i="133"/>
  <c r="N34" i="133"/>
  <c r="N29" i="133"/>
  <c r="N26" i="133"/>
  <c r="Y8" i="133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Q8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8" i="133"/>
  <c r="R38" i="133" s="1"/>
  <c r="P39" i="133" l="1"/>
  <c r="O39" i="133" s="1"/>
  <c r="Q40" i="133"/>
  <c r="R39" i="133"/>
  <c r="Q41" i="133" l="1"/>
  <c r="P40" i="133"/>
  <c r="O40" i="133" s="1"/>
  <c r="R40" i="133"/>
  <c r="Q42" i="133" l="1"/>
  <c r="P41" i="133"/>
  <c r="O41" i="133" s="1"/>
  <c r="R41" i="133"/>
  <c r="P42" i="133" l="1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R46" i="133"/>
  <c r="P47" i="133" l="1"/>
  <c r="O47" i="133" s="1"/>
  <c r="R47" i="133"/>
  <c r="G59" i="134" l="1"/>
  <c r="R48" i="133"/>
  <c r="P48" i="133"/>
  <c r="O48" i="133" s="1"/>
  <c r="Q7" i="134" l="1"/>
  <c r="S7" i="134" s="1"/>
  <c r="R7" i="134" s="1"/>
  <c r="S8" i="134"/>
  <c r="R8" i="134" s="1"/>
  <c r="P7" i="134" l="1"/>
  <c r="O7" i="134" s="1"/>
  <c r="P8" i="134"/>
  <c r="O8" i="134" s="1"/>
  <c r="Q9" i="134"/>
  <c r="P9" i="134" s="1"/>
  <c r="O9" i="134" s="1"/>
  <c r="S9" i="134" l="1"/>
  <c r="R9" i="134" s="1"/>
  <c r="Q10" i="134"/>
  <c r="S10" i="134" s="1"/>
  <c r="R10" i="134" s="1"/>
  <c r="Q11" i="134" l="1"/>
  <c r="P10" i="134"/>
  <c r="O10" i="134" s="1"/>
  <c r="Q12" i="134"/>
  <c r="R11" i="134"/>
  <c r="P11" i="134" l="1"/>
  <c r="O11" i="134" s="1"/>
  <c r="S12" i="134"/>
  <c r="R12" i="134" s="1"/>
  <c r="Q13" i="134"/>
  <c r="P12" i="134"/>
  <c r="O12" i="134" s="1"/>
  <c r="Q14" i="134" l="1"/>
  <c r="S14" i="134" s="1"/>
  <c r="R14" i="134" s="1"/>
  <c r="P13" i="134"/>
  <c r="O13" i="134" s="1"/>
  <c r="S13" i="134"/>
  <c r="R13" i="134" s="1"/>
  <c r="P14" i="134" l="1"/>
  <c r="O14" i="134" s="1"/>
  <c r="Q15" i="134"/>
  <c r="P15" i="134" l="1"/>
  <c r="O15" i="134" s="1"/>
  <c r="Q16" i="134"/>
  <c r="S15" i="134"/>
  <c r="R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P19" i="134" l="1"/>
  <c r="O19" i="134" s="1"/>
  <c r="Q20" i="134"/>
  <c r="S19" i="134"/>
  <c r="R19" i="134" s="1"/>
  <c r="P20" i="134" l="1"/>
  <c r="O20" i="134" s="1"/>
  <c r="Q21" i="134"/>
  <c r="S20" i="134"/>
  <c r="R20" i="134" s="1"/>
  <c r="P21" i="134" l="1"/>
  <c r="O21" i="134" s="1"/>
  <c r="Q22" i="134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P27" i="134" l="1"/>
  <c r="O27" i="134" s="1"/>
  <c r="Q28" i="134"/>
  <c r="S27" i="134"/>
  <c r="R27" i="134" s="1"/>
  <c r="P28" i="134" l="1"/>
  <c r="O28" i="134" s="1"/>
  <c r="Q29" i="134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Q33" i="134"/>
  <c r="S32" i="134"/>
  <c r="R32" i="134" s="1"/>
  <c r="P33" i="134" l="1"/>
  <c r="O33" i="134" s="1"/>
  <c r="Q34" i="134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<sst xmlns="http://schemas.openxmlformats.org/spreadsheetml/2006/main" count="1634" uniqueCount="385">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</sst>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Y49" sqref="Y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56300</v>
      </c>
      <c r="J19" s="63">
        <v>-300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2400</v>
      </c>
      <c r="J20" s="63">
        <v>-300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23300</v>
      </c>
      <c r="J21" s="63">
        <v>-300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16400</v>
      </c>
      <c r="J22" s="63">
        <v>-300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3200</v>
      </c>
      <c r="J23" s="63">
        <v>-300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-3400</v>
      </c>
      <c r="J26" s="63">
        <v>-300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-2800</v>
      </c>
      <c r="J27" s="63">
        <v>-300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600</v>
      </c>
      <c r="J28" s="63">
        <v>-300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2600</v>
      </c>
      <c r="J29" s="63">
        <v>-300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-7500</v>
      </c>
      <c r="J30" s="25">
        <v>-300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-22700</v>
      </c>
      <c r="J33" s="25">
        <v>300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-2800</v>
      </c>
      <c r="J34" s="25">
        <v>300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-19700</v>
      </c>
      <c r="J35" s="25">
        <v>300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100</v>
      </c>
      <c r="J36" s="25">
        <v>300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4800</v>
      </c>
      <c r="J37" s="25">
        <v>300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f>-2000-4800</f>
        <v>-6800</v>
      </c>
      <c r="J40" s="25">
        <v>100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f>-2000-800</f>
        <v>-2800</v>
      </c>
      <c r="J41" s="25">
        <v>100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300</v>
      </c>
      <c r="I42" s="25">
        <v>-400</v>
      </c>
      <c r="J42" s="25">
        <v>100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-4700</v>
      </c>
      <c r="J43" s="25">
        <v>100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-12100</v>
      </c>
      <c r="J44" s="25">
        <v>100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9700</v>
      </c>
      <c r="J47" s="25">
        <v>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15800</v>
      </c>
      <c r="J48" s="25">
        <v>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Y10" sqref="Y1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-12100</v>
      </c>
      <c r="J7" s="63">
        <v>100</v>
      </c>
      <c r="K7" s="170">
        <f t="shared" ref="K7:K9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163192.45000000019</v>
      </c>
      <c r="P7" s="206">
        <f>(+$Q7-$Q$3)</f>
        <v>163192.45000000019</v>
      </c>
      <c r="Q7" s="207">
        <f>G59+N7-2</f>
        <v>328335.45000000019</v>
      </c>
      <c r="R7" s="208">
        <f t="shared" ref="R7:R55" si="3">$S7/$Q$3*100</f>
        <v>198.81887212900347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-3207724.5714285714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f>-1000+7700</f>
        <v>6700</v>
      </c>
      <c r="J8" s="63">
        <v>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121236.45000000019</v>
      </c>
      <c r="P8" s="163">
        <f>(IF($Q8&lt;0,-$Q$3+P7,($Q8-$Q$3)+P7))</f>
        <v>242472.90000000037</v>
      </c>
      <c r="Q8" s="164">
        <f>Q7+N8+1</f>
        <v>244423.45000000019</v>
      </c>
      <c r="R8" s="29">
        <f t="shared" si="3"/>
        <v>173.41301175345018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4900</v>
      </c>
      <c r="J9" s="63">
        <v>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81788.450000000186</v>
      </c>
      <c r="P9" s="163">
        <f t="shared" ref="P9" si="4">(IF($Q9&lt;0,-$Q$3+P8,($Q9-$Q$3)+P8))</f>
        <v>245365.35000000056</v>
      </c>
      <c r="Q9" s="164">
        <f>Q8+N9-2</f>
        <v>168035.45000000019</v>
      </c>
      <c r="R9" s="29">
        <f t="shared" si="3"/>
        <v>149.52644072107216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62064.450000000186</v>
      </c>
      <c r="P10" s="163">
        <f>(IF($Q10&lt;0,-$Q$3+P9,($Q10-$Q$3)+P9))</f>
        <v>248257.80000000075</v>
      </c>
      <c r="Q10" s="164">
        <f>Q9+N10</f>
        <v>168035.45000000019</v>
      </c>
      <c r="R10" s="29">
        <f t="shared" si="3"/>
        <v>137.58164136536226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50230.050000000185</v>
      </c>
      <c r="P11" s="163">
        <f t="shared" ref="P11:P55" si="5">(IF($Q11&lt;0,-$Q$3+P10,($Q11-$Q$3)+P10))</f>
        <v>251150.25000000093</v>
      </c>
      <c r="Q11" s="164">
        <f t="shared" ref="Q11:Q18" si="6">Q10+N11</f>
        <v>168035.45000000019</v>
      </c>
      <c r="R11" s="29">
        <f t="shared" si="3"/>
        <v>130.41609393071471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/>
      <c r="F12" s="23"/>
      <c r="G12" s="26">
        <f>D12+E12+F12-E9-F9</f>
        <v>3650287</v>
      </c>
      <c r="H12" s="132">
        <v>300</v>
      </c>
      <c r="I12" s="63">
        <v>-1000</v>
      </c>
      <c r="J12" s="63">
        <v>100</v>
      </c>
      <c r="K12" s="170">
        <f>+H12+I12+J12</f>
        <v>-600</v>
      </c>
      <c r="L12" s="171"/>
      <c r="M12" s="153"/>
      <c r="N12" s="149">
        <f t="shared" ref="N12:N48" si="8">L12+K12+G12+M12</f>
        <v>3649687</v>
      </c>
      <c r="O12" s="67">
        <f t="shared" si="2"/>
        <v>650621.78333333356</v>
      </c>
      <c r="P12" s="163">
        <f t="shared" si="5"/>
        <v>3903730.7000000011</v>
      </c>
      <c r="Q12" s="164">
        <f>Q11+N12+1</f>
        <v>3817723.45</v>
      </c>
      <c r="R12" s="29">
        <f t="shared" si="3"/>
        <v>493.97478750739265</v>
      </c>
      <c r="S12" s="5">
        <f>SUM($Q$7:$Q12)/T12</f>
        <v>815764.78333333356</v>
      </c>
      <c r="T12" s="17">
        <v>6</v>
      </c>
      <c r="U12" s="138">
        <f>B12</f>
        <v>45145</v>
      </c>
      <c r="V12" s="310"/>
      <c r="W12" s="105"/>
      <c r="X12" s="167" t="e">
        <f>AVERAGE(W12:W20)</f>
        <v>#DIV/0!</v>
      </c>
      <c r="Y12" s="156">
        <f>Y11-K12-L12</f>
        <v>-3209922</v>
      </c>
      <c r="Z12" s="217">
        <f>AVERAGE(Y12:Y20)</f>
        <v>-3208233.111111111</v>
      </c>
      <c r="AA12" s="92"/>
    </row>
    <row r="13" spans="2:255">
      <c r="B13" s="116">
        <v>45146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-1000</v>
      </c>
      <c r="J13" s="63">
        <v>100</v>
      </c>
      <c r="K13" s="170">
        <f>+H13+I13+J13</f>
        <v>-600</v>
      </c>
      <c r="L13" s="171"/>
      <c r="M13" s="153"/>
      <c r="N13" s="149">
        <f t="shared" si="8"/>
        <v>-600</v>
      </c>
      <c r="O13" s="67">
        <f t="shared" si="2"/>
        <v>1079387.4500000002</v>
      </c>
      <c r="P13" s="163">
        <f t="shared" si="5"/>
        <v>7555712.1500000013</v>
      </c>
      <c r="Q13" s="164">
        <f>Q12+N13+1</f>
        <v>3817124.45</v>
      </c>
      <c r="R13" s="29">
        <f t="shared" si="3"/>
        <v>753.60714653361049</v>
      </c>
      <c r="S13" s="5">
        <f>SUM($Q$7:$Q13)/T13-1</f>
        <v>1244529.4500000004</v>
      </c>
      <c r="T13" s="17">
        <v>7</v>
      </c>
      <c r="U13" s="138">
        <f>B12+6</f>
        <v>45151</v>
      </c>
      <c r="V13" s="249"/>
      <c r="W13" s="105"/>
      <c r="X13" s="167"/>
      <c r="Y13" s="156">
        <f>Y12-K13-L13</f>
        <v>-3209322</v>
      </c>
      <c r="Z13" s="217"/>
      <c r="AA13" s="92"/>
      <c r="AB13" s="92"/>
    </row>
    <row r="14" spans="2:255">
      <c r="B14" s="116">
        <v>45147</v>
      </c>
      <c r="C14" s="14"/>
      <c r="D14" s="87">
        <v>-7367</v>
      </c>
      <c r="E14" s="87"/>
      <c r="F14" s="23"/>
      <c r="G14" s="26">
        <f>D14+E14+F14-E13-F13</f>
        <v>-7367</v>
      </c>
      <c r="H14" s="132">
        <v>300</v>
      </c>
      <c r="I14" s="63">
        <v>-1000</v>
      </c>
      <c r="J14" s="63">
        <v>100</v>
      </c>
      <c r="K14" s="170">
        <f t="shared" ref="K14:K48" si="9">+H14+I14+J14</f>
        <v>-600</v>
      </c>
      <c r="L14" s="171"/>
      <c r="M14" s="154"/>
      <c r="N14" s="149">
        <f>L14+K14+G14+M14</f>
        <v>-7967</v>
      </c>
      <c r="O14" s="67">
        <f>P14/T14+1</f>
        <v>1399979.8250000002</v>
      </c>
      <c r="P14" s="163">
        <f t="shared" si="5"/>
        <v>11199830.600000001</v>
      </c>
      <c r="Q14" s="164">
        <f>Q13+N14+2+102</f>
        <v>3809261.45</v>
      </c>
      <c r="R14" s="29">
        <f t="shared" si="3"/>
        <v>947.73791501910478</v>
      </c>
      <c r="S14" s="5">
        <f>SUM($Q$7:$Q14)/T14+1</f>
        <v>1565122.8250000002</v>
      </c>
      <c r="T14" s="17">
        <v>8</v>
      </c>
      <c r="U14" s="4"/>
      <c r="V14" s="4"/>
      <c r="W14" s="105"/>
      <c r="X14" s="167"/>
      <c r="Y14" s="156">
        <f>Y13-K14-L14</f>
        <v>-3208722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/>
      <c r="F15" s="23"/>
      <c r="G15" s="26">
        <f>D15+E15+F15-E14-F14</f>
        <v>0</v>
      </c>
      <c r="H15" s="132">
        <v>300</v>
      </c>
      <c r="I15" s="63">
        <v>-1000</v>
      </c>
      <c r="J15" s="63">
        <v>100</v>
      </c>
      <c r="K15" s="170">
        <f>+H15+I15+J15</f>
        <v>-600</v>
      </c>
      <c r="L15" s="172"/>
      <c r="M15" s="153"/>
      <c r="N15" s="149">
        <f>L15+K15+G15+M15</f>
        <v>-600</v>
      </c>
      <c r="O15" s="67">
        <f t="shared" si="2"/>
        <v>1649257.6722222222</v>
      </c>
      <c r="P15" s="7">
        <f t="shared" si="5"/>
        <v>14843319.050000001</v>
      </c>
      <c r="Q15" s="164">
        <f>Q14+N15-30</f>
        <v>3808631.45</v>
      </c>
      <c r="R15" s="29">
        <f t="shared" si="3"/>
        <v>1098.6851832788689</v>
      </c>
      <c r="S15" s="5">
        <f>SUM($Q$7:$Q15)/T15+1</f>
        <v>1814401.6722222222</v>
      </c>
      <c r="T15" s="17">
        <v>9</v>
      </c>
      <c r="U15" s="4"/>
      <c r="V15" s="4"/>
      <c r="W15" s="105"/>
      <c r="X15" s="167"/>
      <c r="Y15" s="156">
        <f>Y14-K15-L15</f>
        <v>-3208122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/>
      <c r="F16" s="23"/>
      <c r="G16" s="26">
        <f>D16+E16+F16-E15-F15</f>
        <v>0</v>
      </c>
      <c r="H16" s="132">
        <v>200</v>
      </c>
      <c r="I16" s="63">
        <v>-1000</v>
      </c>
      <c r="J16" s="63">
        <v>100</v>
      </c>
      <c r="K16" s="170">
        <f t="shared" si="9"/>
        <v>-700</v>
      </c>
      <c r="L16" s="172"/>
      <c r="M16" s="153"/>
      <c r="N16" s="152">
        <f>L16+K16+G16+M16</f>
        <v>-700</v>
      </c>
      <c r="O16" s="67">
        <f t="shared" si="2"/>
        <v>1848610.85</v>
      </c>
      <c r="P16" s="70">
        <f t="shared" si="5"/>
        <v>18486108.5</v>
      </c>
      <c r="Q16" s="164">
        <f>Q15+N16+1</f>
        <v>3807932.45</v>
      </c>
      <c r="R16" s="71">
        <f t="shared" si="3"/>
        <v>1219.4000653978674</v>
      </c>
      <c r="S16" s="72">
        <f>SUM($Q$7:$Q16)/T16</f>
        <v>2013753.85</v>
      </c>
      <c r="T16" s="73">
        <v>10</v>
      </c>
      <c r="U16" s="218"/>
      <c r="V16" s="133"/>
      <c r="W16" s="105"/>
      <c r="X16" s="167"/>
      <c r="Y16" s="156">
        <f>Y15-K16-L16</f>
        <v>-3207422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2011717.9954545454</v>
      </c>
      <c r="P17" s="7">
        <f t="shared" si="5"/>
        <v>22128897.949999999</v>
      </c>
      <c r="Q17" s="164">
        <f t="shared" si="6"/>
        <v>3807932.45</v>
      </c>
      <c r="R17" s="29">
        <f t="shared" si="3"/>
        <v>1318.1672825699823</v>
      </c>
      <c r="S17" s="5">
        <f>SUM($Q$7:$Q17)/T17</f>
        <v>2176860.9954545456</v>
      </c>
      <c r="T17" s="18">
        <v>11</v>
      </c>
      <c r="U17" s="27"/>
      <c r="V17" s="136"/>
      <c r="W17" s="105"/>
      <c r="X17" s="167"/>
      <c r="Y17" s="156">
        <f t="shared" si="7"/>
        <v>-3207422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2147640.6166666667</v>
      </c>
      <c r="P18" s="7">
        <f t="shared" si="5"/>
        <v>25771687.399999999</v>
      </c>
      <c r="Q18" s="164">
        <f t="shared" si="6"/>
        <v>3807932.45</v>
      </c>
      <c r="R18" s="29">
        <f t="shared" si="3"/>
        <v>1400.4726913442694</v>
      </c>
      <c r="S18" s="5">
        <f>SUM($Q$7:$Q18)/T18-1</f>
        <v>2312782.6166666667</v>
      </c>
      <c r="T18" s="18">
        <v>12</v>
      </c>
      <c r="U18" s="27"/>
      <c r="V18" s="136"/>
      <c r="W18" s="105"/>
      <c r="X18" s="167"/>
      <c r="Y18" s="156">
        <f t="shared" si="7"/>
        <v>-3207422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>
        <v>300</v>
      </c>
      <c r="I19" s="63"/>
      <c r="J19" s="63"/>
      <c r="K19" s="170">
        <f t="shared" si="9"/>
        <v>300</v>
      </c>
      <c r="L19" s="171"/>
      <c r="M19" s="153"/>
      <c r="N19" s="149">
        <f t="shared" si="8"/>
        <v>300</v>
      </c>
      <c r="O19" s="67">
        <f t="shared" si="2"/>
        <v>2262675.1423076922</v>
      </c>
      <c r="P19" s="7">
        <f t="shared" si="5"/>
        <v>29414776.849999998</v>
      </c>
      <c r="Q19" s="164">
        <f>Q18+N19</f>
        <v>3808232.45</v>
      </c>
      <c r="R19" s="29">
        <f t="shared" si="3"/>
        <v>1470.1308213534285</v>
      </c>
      <c r="S19" s="5">
        <f>SUM($Q$7:$Q19)/T19</f>
        <v>2427818.1423076922</v>
      </c>
      <c r="T19" s="18">
        <v>13</v>
      </c>
      <c r="U19" s="138">
        <f>B19</f>
        <v>45152</v>
      </c>
      <c r="V19" s="131"/>
      <c r="W19" s="105"/>
      <c r="X19" s="167" t="e">
        <f>AVERAGE(W20:W27)</f>
        <v>#DIV/0!</v>
      </c>
      <c r="Y19" s="156">
        <f>Y18-K19-L19</f>
        <v>-3207722</v>
      </c>
      <c r="Z19" s="217">
        <f>AVERAGE(Y19:Y27)</f>
        <v>-3210555.3333333335</v>
      </c>
      <c r="AA19" s="92"/>
      <c r="AD19" s="309"/>
    </row>
    <row r="20" spans="2:31">
      <c r="B20" s="116">
        <v>45153</v>
      </c>
      <c r="C20" s="14"/>
      <c r="D20" s="87"/>
      <c r="E20" s="87"/>
      <c r="F20" s="23"/>
      <c r="G20" s="26">
        <f>D20+E20+F20-E19-F19</f>
        <v>0</v>
      </c>
      <c r="H20" s="132">
        <v>300</v>
      </c>
      <c r="I20" s="63"/>
      <c r="J20" s="63"/>
      <c r="K20" s="170">
        <f t="shared" si="9"/>
        <v>300</v>
      </c>
      <c r="L20" s="171"/>
      <c r="M20" s="153"/>
      <c r="N20" s="149">
        <f t="shared" si="8"/>
        <v>300</v>
      </c>
      <c r="O20" s="67">
        <f t="shared" si="2"/>
        <v>2361297.4499999997</v>
      </c>
      <c r="P20" s="7">
        <f t="shared" si="5"/>
        <v>33058164.299999997</v>
      </c>
      <c r="Q20" s="164">
        <f>Q19+N20-2</f>
        <v>3808530.45</v>
      </c>
      <c r="R20" s="29">
        <f t="shared" si="3"/>
        <v>1529.8501601642211</v>
      </c>
      <c r="S20" s="5">
        <f>SUM($Q$7:$Q20)/T20</f>
        <v>2526440.4499999997</v>
      </c>
      <c r="T20" s="18">
        <v>14</v>
      </c>
      <c r="U20" s="138">
        <f>B19+8</f>
        <v>45160</v>
      </c>
      <c r="V20" s="131"/>
      <c r="W20" s="105"/>
      <c r="X20" s="167"/>
      <c r="Y20" s="156">
        <f>Y19-K20-L20</f>
        <v>-3208022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>
        <v>2900</v>
      </c>
      <c r="I21" s="63"/>
      <c r="J21" s="63"/>
      <c r="K21" s="170">
        <f t="shared" si="9"/>
        <v>2900</v>
      </c>
      <c r="L21" s="171"/>
      <c r="M21" s="153"/>
      <c r="N21" s="149">
        <f>L21+K21+G21+M21</f>
        <v>2900</v>
      </c>
      <c r="O21" s="67">
        <f t="shared" si="2"/>
        <v>2446963.65</v>
      </c>
      <c r="P21" s="7">
        <f t="shared" si="5"/>
        <v>36704454.75</v>
      </c>
      <c r="Q21" s="164">
        <f>Q20+N21+3</f>
        <v>3811433.45</v>
      </c>
      <c r="R21" s="29">
        <f t="shared" si="3"/>
        <v>1581.7235062945447</v>
      </c>
      <c r="S21" s="5">
        <f>SUM($Q$7:$Q21)/T21-1</f>
        <v>2612105.65</v>
      </c>
      <c r="T21" s="18">
        <v>15</v>
      </c>
      <c r="U21" s="4"/>
      <c r="V21" s="131"/>
      <c r="W21" s="105"/>
      <c r="X21" s="167"/>
      <c r="Y21" s="156">
        <f>Y20-K21-L21</f>
        <v>-3210922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>
        <v>300</v>
      </c>
      <c r="I22" s="63"/>
      <c r="J22" s="63"/>
      <c r="K22" s="170">
        <f t="shared" si="9"/>
        <v>300</v>
      </c>
      <c r="L22" s="171"/>
      <c r="M22" s="153"/>
      <c r="N22" s="149">
        <f>L22+K22+G22+M22</f>
        <v>300</v>
      </c>
      <c r="O22" s="67">
        <f t="shared" si="2"/>
        <v>2521940.2625000002</v>
      </c>
      <c r="P22" s="7">
        <f t="shared" si="5"/>
        <v>40351044.200000003</v>
      </c>
      <c r="Q22" s="164">
        <f>Q21+N22-1</f>
        <v>3811732.45</v>
      </c>
      <c r="R22" s="29">
        <f t="shared" si="3"/>
        <v>1627.126346560254</v>
      </c>
      <c r="S22" s="5">
        <f>SUM($Q$7:$Q22)/T22+2</f>
        <v>2687085.2625000002</v>
      </c>
      <c r="T22" s="18">
        <v>16</v>
      </c>
      <c r="U22" s="4"/>
      <c r="V22" s="131"/>
      <c r="W22" s="105"/>
      <c r="X22" s="167"/>
      <c r="Y22" s="156">
        <f>Y21-K22-L22</f>
        <v>-3211222</v>
      </c>
      <c r="Z22" s="217"/>
      <c r="AA22" s="92"/>
    </row>
    <row r="23" spans="2:31">
      <c r="B23" s="116">
        <v>45156</v>
      </c>
      <c r="C23" s="14"/>
      <c r="D23" s="87"/>
      <c r="E23" s="87"/>
      <c r="F23" s="23"/>
      <c r="G23" s="26">
        <f>D23+E23+F23-E22-F22</f>
        <v>0</v>
      </c>
      <c r="H23" s="132">
        <v>200</v>
      </c>
      <c r="I23" s="63"/>
      <c r="J23" s="63"/>
      <c r="K23" s="170">
        <f t="shared" si="9"/>
        <v>200</v>
      </c>
      <c r="L23" s="171"/>
      <c r="M23" s="153"/>
      <c r="N23" s="149">
        <f>L23+K23+G23+M23</f>
        <v>200</v>
      </c>
      <c r="O23" s="67">
        <f t="shared" si="2"/>
        <v>2588107.8617647062</v>
      </c>
      <c r="P23" s="7">
        <f t="shared" si="5"/>
        <v>43997833.650000006</v>
      </c>
      <c r="Q23" s="164">
        <f>Q22+N23</f>
        <v>3811932.45</v>
      </c>
      <c r="R23" s="29">
        <f t="shared" si="3"/>
        <v>1667.1919861966335</v>
      </c>
      <c r="S23" s="5">
        <f>SUM($Q$7:$Q23)/T23</f>
        <v>2753250.8617647062</v>
      </c>
      <c r="T23" s="18">
        <v>17</v>
      </c>
      <c r="U23" s="27"/>
      <c r="V23" s="135"/>
      <c r="W23" s="105"/>
      <c r="X23" s="167"/>
      <c r="Y23" s="156">
        <f>Y22-K23-L23</f>
        <v>-3211422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2646923.5055555562</v>
      </c>
      <c r="P24" s="7">
        <f t="shared" si="5"/>
        <v>47644623.100000009</v>
      </c>
      <c r="Q24" s="164">
        <f t="shared" ref="Q24:Q25" si="10">Q23+N24</f>
        <v>3811932.45</v>
      </c>
      <c r="R24" s="29">
        <f t="shared" si="3"/>
        <v>1702.8069646037413</v>
      </c>
      <c r="S24" s="5">
        <f>SUM($Q$7:$Q24)/T24</f>
        <v>2812066.5055555562</v>
      </c>
      <c r="T24" s="18">
        <v>18</v>
      </c>
      <c r="U24" s="4"/>
      <c r="V24" s="135"/>
      <c r="W24" s="105"/>
      <c r="X24" s="167"/>
      <c r="Y24" s="156">
        <f t="shared" si="7"/>
        <v>-3211422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2699548.0289473692</v>
      </c>
      <c r="P25" s="7">
        <f t="shared" si="5"/>
        <v>51291412.550000012</v>
      </c>
      <c r="Q25" s="164">
        <f t="shared" si="10"/>
        <v>3811932.45</v>
      </c>
      <c r="R25" s="29">
        <f t="shared" si="3"/>
        <v>1734.6729979153636</v>
      </c>
      <c r="S25" s="5">
        <f>SUM($Q$7:$Q25)/T25</f>
        <v>2864691.0289473692</v>
      </c>
      <c r="T25" s="18">
        <v>19</v>
      </c>
      <c r="U25" s="4"/>
      <c r="V25" s="131"/>
      <c r="W25" s="105"/>
      <c r="X25" s="167"/>
      <c r="Y25" s="156">
        <f t="shared" si="7"/>
        <v>-3211422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9"/>
        <v>0</v>
      </c>
      <c r="L26" s="171"/>
      <c r="M26" s="153"/>
      <c r="N26" s="149">
        <f t="shared" si="8"/>
        <v>0</v>
      </c>
      <c r="O26" s="67">
        <f t="shared" si="2"/>
        <v>2746910.1000000006</v>
      </c>
      <c r="P26" s="7">
        <f t="shared" si="5"/>
        <v>54938202.000000015</v>
      </c>
      <c r="Q26" s="164">
        <f>Q25+N26</f>
        <v>3811932.45</v>
      </c>
      <c r="R26" s="29">
        <f t="shared" si="3"/>
        <v>1763.3512168242073</v>
      </c>
      <c r="S26" s="5">
        <f>SUM($Q$7:$Q26)/T26-2</f>
        <v>2912051.1000000006</v>
      </c>
      <c r="T26" s="18">
        <v>20</v>
      </c>
      <c r="U26" s="138">
        <f>B26</f>
        <v>45159</v>
      </c>
      <c r="V26" s="131"/>
      <c r="W26" s="105"/>
      <c r="X26" s="167" t="e">
        <f>AVERAGE(W26:W34)</f>
        <v>#DIV/0!</v>
      </c>
      <c r="Y26" s="156">
        <f>Y25-K26-L26</f>
        <v>-3211422</v>
      </c>
      <c r="Z26" s="217">
        <f>AVERAGE(Y26:Y34)</f>
        <v>-3211422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9"/>
        <v>0</v>
      </c>
      <c r="L27" s="171"/>
      <c r="M27" s="153"/>
      <c r="N27" s="149">
        <f>L27+K27+G27+M27</f>
        <v>0</v>
      </c>
      <c r="O27" s="67">
        <f t="shared" si="2"/>
        <v>2789761.5452380963</v>
      </c>
      <c r="P27" s="7">
        <f t="shared" si="5"/>
        <v>58584992.450000018</v>
      </c>
      <c r="Q27" s="164">
        <f>Q26+N27+1</f>
        <v>3811933.45</v>
      </c>
      <c r="R27" s="29">
        <f t="shared" si="3"/>
        <v>1789.3005124274698</v>
      </c>
      <c r="S27" s="5">
        <f>SUM($Q$7:$Q27)/T27</f>
        <v>2954904.5452380963</v>
      </c>
      <c r="T27" s="18">
        <v>21</v>
      </c>
      <c r="U27" s="138">
        <f>B28+6</f>
        <v>45167</v>
      </c>
      <c r="V27" s="159"/>
      <c r="W27" s="105"/>
      <c r="X27" s="167"/>
      <c r="Y27" s="156">
        <f>Y26-K27-L27</f>
        <v>-3211422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9"/>
        <v>0</v>
      </c>
      <c r="L28" s="171"/>
      <c r="M28" s="153"/>
      <c r="N28" s="149">
        <f>L28+K28+G28+M28</f>
        <v>0</v>
      </c>
      <c r="O28" s="67">
        <f t="shared" si="2"/>
        <v>2828717.3590909098</v>
      </c>
      <c r="P28" s="7">
        <f t="shared" si="5"/>
        <v>62231781.900000021</v>
      </c>
      <c r="Q28" s="164">
        <f>Q27+N28-1</f>
        <v>3811932.45</v>
      </c>
      <c r="R28" s="29">
        <f t="shared" si="3"/>
        <v>1812.8890471233476</v>
      </c>
      <c r="S28" s="5">
        <f>SUM($Q$7:$Q28)/T28-1</f>
        <v>2993859.3590909098</v>
      </c>
      <c r="T28" s="18">
        <v>22</v>
      </c>
      <c r="U28" s="4"/>
      <c r="V28" s="131"/>
      <c r="W28" s="105"/>
      <c r="X28" s="167"/>
      <c r="Y28" s="156">
        <f>Y27-K28-L28</f>
        <v>-3211422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9"/>
        <v>0</v>
      </c>
      <c r="L29" s="171"/>
      <c r="M29" s="153"/>
      <c r="N29" s="149">
        <f>L29+K29+G29+M29</f>
        <v>0</v>
      </c>
      <c r="O29" s="67">
        <f t="shared" si="2"/>
        <v>2864285.7543478273</v>
      </c>
      <c r="P29" s="7">
        <f t="shared" si="5"/>
        <v>65878572.350000024</v>
      </c>
      <c r="Q29" s="164">
        <f>Q28+N29+1</f>
        <v>3811933.45</v>
      </c>
      <c r="R29" s="29">
        <f t="shared" si="3"/>
        <v>1834.4269840973141</v>
      </c>
      <c r="S29" s="5">
        <f>SUM($Q$7:$Q29)/T29-1</f>
        <v>3029427.7543478273</v>
      </c>
      <c r="T29" s="18">
        <v>23</v>
      </c>
      <c r="U29" s="4"/>
      <c r="V29" s="131"/>
      <c r="W29" s="105"/>
      <c r="X29" s="167"/>
      <c r="Y29" s="156">
        <f>Y28-K29-L29</f>
        <v>-3211422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9"/>
        <v>0</v>
      </c>
      <c r="L30" s="171"/>
      <c r="M30" s="153"/>
      <c r="N30" s="149">
        <f>L30+K30+G30+M30</f>
        <v>0</v>
      </c>
      <c r="O30" s="67">
        <f t="shared" si="2"/>
        <v>2896890.1166666676</v>
      </c>
      <c r="P30" s="7">
        <f t="shared" si="5"/>
        <v>69525362.800000027</v>
      </c>
      <c r="Q30" s="164">
        <f>Q29+N30</f>
        <v>3811933.45</v>
      </c>
      <c r="R30" s="29">
        <f t="shared" si="3"/>
        <v>1854.1737262049664</v>
      </c>
      <c r="S30" s="5">
        <f>SUM($Q$7:$Q30)/T30+5</f>
        <v>3062038.1166666676</v>
      </c>
      <c r="T30" s="18">
        <v>24</v>
      </c>
      <c r="U30" s="4"/>
      <c r="V30" s="131"/>
      <c r="W30" s="105"/>
      <c r="X30" s="167"/>
      <c r="Y30" s="156">
        <f>Y29-K30-L30</f>
        <v>-3211422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2926886.1300000013</v>
      </c>
      <c r="P31" s="7">
        <f t="shared" si="5"/>
        <v>73172153.25000003</v>
      </c>
      <c r="Q31" s="164">
        <f t="shared" ref="Q31:Q39" si="11">Q30+N31</f>
        <v>3811933.45</v>
      </c>
      <c r="R31" s="29">
        <f t="shared" si="3"/>
        <v>1872.3337531714947</v>
      </c>
      <c r="S31" s="5">
        <f>SUM($Q$7:$Q31)/T31-1</f>
        <v>3092028.1300000013</v>
      </c>
      <c r="T31" s="18">
        <v>25</v>
      </c>
      <c r="U31" s="4"/>
      <c r="V31" s="137"/>
      <c r="W31" s="105"/>
      <c r="X31" s="167"/>
      <c r="Y31" s="156">
        <f t="shared" si="7"/>
        <v>-3211422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2954574.7576923091</v>
      </c>
      <c r="P32" s="7">
        <f t="shared" si="5"/>
        <v>76818943.700000033</v>
      </c>
      <c r="Q32" s="164">
        <f t="shared" si="11"/>
        <v>3811933.45</v>
      </c>
      <c r="R32" s="29">
        <f t="shared" si="3"/>
        <v>1889.1002087235361</v>
      </c>
      <c r="S32" s="5">
        <f>SUM($Q$7:$Q32)/T32-1</f>
        <v>3119716.7576923091</v>
      </c>
      <c r="T32" s="18">
        <v>26</v>
      </c>
      <c r="U32" s="27"/>
      <c r="V32" s="137"/>
      <c r="W32" s="105"/>
      <c r="X32" s="167"/>
      <c r="Y32" s="156">
        <f t="shared" si="7"/>
        <v>-3211422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9"/>
        <v>0</v>
      </c>
      <c r="L33" s="171"/>
      <c r="M33" s="153"/>
      <c r="N33" s="149">
        <f t="shared" si="8"/>
        <v>0</v>
      </c>
      <c r="O33" s="67">
        <f t="shared" si="2"/>
        <v>2980212.3759259274</v>
      </c>
      <c r="P33" s="7">
        <f t="shared" si="5"/>
        <v>80465734.150000036</v>
      </c>
      <c r="Q33" s="164">
        <f>Q32+N33</f>
        <v>3811933.45</v>
      </c>
      <c r="R33" s="29">
        <f t="shared" si="3"/>
        <v>1904.624704605056</v>
      </c>
      <c r="S33" s="5">
        <f>SUM($Q$7:$Q33)/T33-1</f>
        <v>3145354.3759259274</v>
      </c>
      <c r="T33" s="18">
        <v>27</v>
      </c>
      <c r="U33" s="138">
        <f>B33</f>
        <v>45166</v>
      </c>
      <c r="V33" s="131"/>
      <c r="W33" s="105"/>
      <c r="X33" s="167" t="e">
        <f>AVERAGE(W33:W41)</f>
        <v>#DIV/0!</v>
      </c>
      <c r="Y33" s="156">
        <f>Y32-K33-L33</f>
        <v>-3211422</v>
      </c>
      <c r="Z33" s="217">
        <f>AVERAGE(Y33:Y41)</f>
        <v>-3211422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9"/>
        <v>0</v>
      </c>
      <c r="L34" s="171"/>
      <c r="M34" s="153"/>
      <c r="N34" s="149">
        <f>L34+K34+G34+M34</f>
        <v>0</v>
      </c>
      <c r="O34" s="67">
        <f t="shared" si="2"/>
        <v>3004018.7000000016</v>
      </c>
      <c r="P34" s="7">
        <f t="shared" si="5"/>
        <v>84112523.600000039</v>
      </c>
      <c r="Q34" s="164">
        <f>Q33+N34-1</f>
        <v>3811932.45</v>
      </c>
      <c r="R34" s="29">
        <f t="shared" si="3"/>
        <v>1919.040286297331</v>
      </c>
      <c r="S34" s="5">
        <f>SUM($Q$7:$Q34)/T34-1</f>
        <v>3169160.7000000016</v>
      </c>
      <c r="T34" s="18">
        <v>28</v>
      </c>
      <c r="U34" s="138">
        <f>B33+8</f>
        <v>45174</v>
      </c>
      <c r="V34" s="131"/>
      <c r="W34" s="105"/>
      <c r="X34" s="167"/>
      <c r="Y34" s="156">
        <f>Y33-K34-L34</f>
        <v>-3211422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9"/>
        <v>0</v>
      </c>
      <c r="L35" s="171"/>
      <c r="M35" s="153"/>
      <c r="N35" s="149">
        <f t="shared" si="8"/>
        <v>0</v>
      </c>
      <c r="O35" s="67">
        <f t="shared" si="2"/>
        <v>3026183.2086206912</v>
      </c>
      <c r="P35" s="7">
        <f t="shared" si="5"/>
        <v>87759313.050000042</v>
      </c>
      <c r="Q35" s="164">
        <f>Q34+N35</f>
        <v>3811932.45</v>
      </c>
      <c r="R35" s="29">
        <f t="shared" si="3"/>
        <v>1932.4622954776714</v>
      </c>
      <c r="S35" s="5">
        <f>SUM($Q$7:$Q35)/T35</f>
        <v>3191326.2086206912</v>
      </c>
      <c r="T35" s="18">
        <v>29</v>
      </c>
      <c r="U35" s="4"/>
      <c r="V35" s="131"/>
      <c r="W35" s="105"/>
      <c r="X35" s="167"/>
      <c r="Y35" s="156">
        <f>Y34-K35-L35</f>
        <v>-3211422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v>-789</v>
      </c>
      <c r="E36" s="87"/>
      <c r="F36" s="23"/>
      <c r="G36" s="26">
        <f>D36+E36+F36-E35-F35</f>
        <v>-789</v>
      </c>
      <c r="H36" s="132"/>
      <c r="I36" s="25"/>
      <c r="J36" s="25"/>
      <c r="K36" s="170">
        <f t="shared" si="9"/>
        <v>0</v>
      </c>
      <c r="L36" s="171"/>
      <c r="M36" s="153"/>
      <c r="N36" s="149">
        <f t="shared" si="8"/>
        <v>-789</v>
      </c>
      <c r="O36" s="67">
        <f t="shared" si="2"/>
        <v>3046843.7833333346</v>
      </c>
      <c r="P36" s="7">
        <f t="shared" si="5"/>
        <v>91405313.500000045</v>
      </c>
      <c r="Q36" s="164">
        <f>Q35+N36</f>
        <v>3811143.45</v>
      </c>
      <c r="R36" s="29">
        <f t="shared" si="3"/>
        <v>1944.9724077516667</v>
      </c>
      <c r="S36" s="5">
        <f>SUM($Q$7:$Q36)/T36-1</f>
        <v>3211985.7833333346</v>
      </c>
      <c r="T36" s="18">
        <v>30</v>
      </c>
      <c r="U36" s="4"/>
      <c r="V36" s="136"/>
      <c r="W36" s="105"/>
      <c r="X36" s="167"/>
      <c r="Y36" s="156">
        <f>Y35-K36-L36</f>
        <v>-3211422</v>
      </c>
      <c r="Z36" s="217"/>
      <c r="AD36" s="1"/>
      <c r="AE36" s="1"/>
    </row>
    <row r="37" spans="2:31">
      <c r="B37" s="116">
        <v>45170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9"/>
        <v>0</v>
      </c>
      <c r="L37" s="171"/>
      <c r="M37" s="153"/>
      <c r="N37" s="149">
        <f t="shared" si="8"/>
        <v>0</v>
      </c>
      <c r="O37" s="67">
        <f t="shared" si="2"/>
        <v>3066171.3209677436</v>
      </c>
      <c r="P37" s="7">
        <f t="shared" si="5"/>
        <v>95051310.950000048</v>
      </c>
      <c r="Q37" s="164">
        <f>Q36+N37-3</f>
        <v>3811140.45</v>
      </c>
      <c r="R37" s="29">
        <f t="shared" si="3"/>
        <v>1956.6771349483438</v>
      </c>
      <c r="S37" s="5">
        <f>SUM($Q$7:$Q37)/T37+1</f>
        <v>3231315.3209677436</v>
      </c>
      <c r="T37" s="18">
        <v>31</v>
      </c>
      <c r="U37" s="27"/>
      <c r="V37" s="137"/>
      <c r="W37" s="105"/>
      <c r="X37" s="167"/>
      <c r="Y37" s="156">
        <f>Y36-K37-L37</f>
        <v>-3211422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3084290.8875000016</v>
      </c>
      <c r="P38" s="7">
        <f t="shared" si="5"/>
        <v>98697308.400000051</v>
      </c>
      <c r="Q38" s="164">
        <f t="shared" si="11"/>
        <v>3811140.45</v>
      </c>
      <c r="R38" s="29">
        <f t="shared" si="3"/>
        <v>1967.6485757797795</v>
      </c>
      <c r="S38" s="5">
        <f>SUM($Q$7:$Q38)/T38</f>
        <v>3249433.8875000016</v>
      </c>
      <c r="T38" s="18">
        <v>32</v>
      </c>
      <c r="U38" s="27"/>
      <c r="V38" s="137"/>
      <c r="W38" s="105"/>
      <c r="X38" s="167"/>
      <c r="Y38" s="156">
        <f t="shared" si="7"/>
        <v>-3211422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3101312.2984848502</v>
      </c>
      <c r="P39" s="7">
        <f t="shared" si="5"/>
        <v>102343305.85000005</v>
      </c>
      <c r="Q39" s="164">
        <f t="shared" si="11"/>
        <v>3811140.45</v>
      </c>
      <c r="R39" s="29">
        <f t="shared" si="3"/>
        <v>1977.9568607115352</v>
      </c>
      <c r="S39" s="5">
        <f>SUM($Q$7:$Q39)/T39+2</f>
        <v>3266457.2984848502</v>
      </c>
      <c r="T39" s="18">
        <v>33</v>
      </c>
      <c r="U39" s="27"/>
      <c r="V39" s="137"/>
      <c r="W39" s="105"/>
      <c r="X39" s="167"/>
      <c r="Y39" s="156">
        <f t="shared" si="7"/>
        <v>-3211422</v>
      </c>
      <c r="Z39" s="217"/>
      <c r="AD39" s="1"/>
      <c r="AE39" s="1"/>
    </row>
    <row r="40" spans="2:31">
      <c r="B40" s="116">
        <v>45173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9"/>
        <v>0</v>
      </c>
      <c r="L40" s="171"/>
      <c r="M40" s="153"/>
      <c r="N40" s="149">
        <f t="shared" si="8"/>
        <v>0</v>
      </c>
      <c r="O40" s="67">
        <f t="shared" si="2"/>
        <v>3117332.4205882368</v>
      </c>
      <c r="P40" s="7">
        <f t="shared" si="5"/>
        <v>105989302.30000006</v>
      </c>
      <c r="Q40" s="164">
        <f>Q39+N40-1</f>
        <v>3811139.45</v>
      </c>
      <c r="R40" s="29">
        <f t="shared" si="3"/>
        <v>1987.6558016920103</v>
      </c>
      <c r="S40" s="5">
        <f>SUM($Q$7:$Q40)/T40-1</f>
        <v>3282474.4205882368</v>
      </c>
      <c r="T40" s="18">
        <v>34</v>
      </c>
      <c r="U40" s="138">
        <f>B40</f>
        <v>45173</v>
      </c>
      <c r="V40" s="131"/>
      <c r="W40" s="105"/>
      <c r="X40" s="167" t="e">
        <f>AVERAGE(W40:W48)</f>
        <v>#DIV/0!</v>
      </c>
      <c r="Y40" s="156">
        <f t="shared" ref="Y40:Y55" si="12">Y39-K40-L40</f>
        <v>-3211422</v>
      </c>
      <c r="Z40" s="217">
        <f>AVERAGE(Y40:Y48)</f>
        <v>-3211422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9"/>
        <v>0</v>
      </c>
      <c r="L41" s="171"/>
      <c r="M41" s="153"/>
      <c r="N41" s="149">
        <f t="shared" si="8"/>
        <v>0</v>
      </c>
      <c r="O41" s="67">
        <f t="shared" si="2"/>
        <v>3132437.0785714304</v>
      </c>
      <c r="P41" s="7">
        <f t="shared" si="5"/>
        <v>109635297.75000006</v>
      </c>
      <c r="Q41" s="164">
        <f>Q40+N41-1</f>
        <v>3811138.45</v>
      </c>
      <c r="R41" s="29">
        <f t="shared" si="3"/>
        <v>1996.803424045482</v>
      </c>
      <c r="S41" s="5">
        <f>SUM($Q$7:$Q41)/T41+1</f>
        <v>3297581.0785714304</v>
      </c>
      <c r="T41" s="18">
        <v>35</v>
      </c>
      <c r="U41" s="138">
        <f>B40+8</f>
        <v>45181</v>
      </c>
      <c r="V41" s="137"/>
      <c r="W41" s="105"/>
      <c r="X41" s="167"/>
      <c r="Y41" s="156">
        <f t="shared" si="12"/>
        <v>-3211422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0</v>
      </c>
      <c r="O42" s="67">
        <f t="shared" si="2"/>
        <v>3146702.5611111131</v>
      </c>
      <c r="P42" s="7">
        <f t="shared" si="5"/>
        <v>113281292.20000006</v>
      </c>
      <c r="Q42" s="164">
        <f>Q41+N42-1</f>
        <v>3811137.45</v>
      </c>
      <c r="R42" s="29">
        <f t="shared" si="3"/>
        <v>2005.4404734751777</v>
      </c>
      <c r="S42" s="5">
        <f>SUM($Q$7:$Q42)/T42-1</f>
        <v>3311844.5611111131</v>
      </c>
      <c r="T42" s="18">
        <v>36</v>
      </c>
      <c r="U42" s="138"/>
      <c r="V42" s="137"/>
      <c r="W42" s="105"/>
      <c r="X42" s="167"/>
      <c r="Y42" s="156">
        <f t="shared" si="12"/>
        <v>-3211422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0</v>
      </c>
      <c r="O43" s="67">
        <f t="shared" si="2"/>
        <v>3160196.9905405422</v>
      </c>
      <c r="P43" s="7">
        <f t="shared" si="5"/>
        <v>116927288.65000007</v>
      </c>
      <c r="Q43" s="164">
        <f>Q42+N43+2</f>
        <v>3811139.45</v>
      </c>
      <c r="R43" s="29">
        <f t="shared" si="3"/>
        <v>2013.5555188779072</v>
      </c>
      <c r="S43" s="5">
        <f>SUM($Q$7:$Q43)/T43-94</f>
        <v>3325245.9905405422</v>
      </c>
      <c r="T43" s="18">
        <v>37</v>
      </c>
      <c r="U43" s="138"/>
      <c r="V43" s="137"/>
      <c r="W43" s="105"/>
      <c r="X43" s="167"/>
      <c r="Y43" s="156">
        <f t="shared" si="12"/>
        <v>-3211422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3172981.1605263175</v>
      </c>
      <c r="P44" s="7">
        <f t="shared" si="5"/>
        <v>120573284.10000007</v>
      </c>
      <c r="Q44" s="164">
        <f>Q43+N44-1</f>
        <v>3811138.45</v>
      </c>
      <c r="R44" s="29">
        <f t="shared" si="3"/>
        <v>2021.3543174862498</v>
      </c>
      <c r="S44" s="5">
        <f>SUM($Q$7:$Q44)/T44+1</f>
        <v>3338125.1605263175</v>
      </c>
      <c r="T44" s="18">
        <v>38</v>
      </c>
      <c r="U44" s="138"/>
      <c r="V44" s="137"/>
      <c r="W44" s="105"/>
      <c r="X44" s="167"/>
      <c r="Y44" s="156">
        <f t="shared" si="12"/>
        <v>-3211422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3185109.7320512841</v>
      </c>
      <c r="P45" s="7">
        <f t="shared" si="5"/>
        <v>124219279.55000007</v>
      </c>
      <c r="Q45" s="164">
        <f t="shared" ref="Q45:Q46" si="13">Q44+N45</f>
        <v>3811138.45</v>
      </c>
      <c r="R45" s="29">
        <f t="shared" si="3"/>
        <v>2028.6986018488728</v>
      </c>
      <c r="S45" s="5">
        <f>SUM($Q$7:$Q45)/T45+1</f>
        <v>3350253.7320512841</v>
      </c>
      <c r="T45" s="18">
        <v>39</v>
      </c>
      <c r="U45" s="138"/>
      <c r="V45" s="137"/>
      <c r="W45" s="105"/>
      <c r="X45" s="167"/>
      <c r="Y45" s="156">
        <f t="shared" si="12"/>
        <v>-3211422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3196631.8750000019</v>
      </c>
      <c r="P46" s="7">
        <f t="shared" si="5"/>
        <v>127865275.00000007</v>
      </c>
      <c r="Q46" s="164">
        <f t="shared" si="13"/>
        <v>3811138.45</v>
      </c>
      <c r="R46" s="29">
        <f t="shared" si="3"/>
        <v>2035.6756719933642</v>
      </c>
      <c r="S46" s="5">
        <f>SUM($Q$7:$Q46)/T46+1</f>
        <v>3361775.8750000014</v>
      </c>
      <c r="T46" s="18">
        <v>40</v>
      </c>
      <c r="U46" s="138"/>
      <c r="V46" s="137"/>
      <c r="W46" s="105"/>
      <c r="X46" s="167"/>
      <c r="Y46" s="156">
        <f t="shared" si="12"/>
        <v>-3211422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3207591.962195124</v>
      </c>
      <c r="P47" s="7">
        <f t="shared" si="5"/>
        <v>131511270.45000008</v>
      </c>
      <c r="Q47" s="164">
        <f>Q46+N47</f>
        <v>3811138.45</v>
      </c>
      <c r="R47" s="29">
        <f t="shared" si="3"/>
        <v>2051.0702616490698</v>
      </c>
      <c r="S47" s="5">
        <f>SUM($Q$7:$Q47)/T47+1+14465-2</f>
        <v>3387198.9621951231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-3211422</v>
      </c>
      <c r="Z47" s="217">
        <f>AVERAGE(Y47:Y48)</f>
        <v>-3211422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3218030.0928571443</v>
      </c>
      <c r="P48" s="7">
        <f t="shared" si="5"/>
        <v>135157263.90000007</v>
      </c>
      <c r="Q48" s="164">
        <f>Q47+N48-2</f>
        <v>3811136.45</v>
      </c>
      <c r="R48" s="29">
        <f t="shared" si="3"/>
        <v>2048.7614327323254</v>
      </c>
      <c r="S48" s="5">
        <f>SUM($Q$7:$Q48)/T48+213</f>
        <v>3383386.0928571438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-3211422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/>
      <c r="E49" s="87"/>
      <c r="F49" s="23"/>
      <c r="G49" s="26">
        <f>D49+E49+F49-E48-F48</f>
        <v>0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3227982.6825581407</v>
      </c>
      <c r="P49" s="7">
        <f t="shared" si="5"/>
        <v>138803255.35000005</v>
      </c>
      <c r="Q49" s="164">
        <f t="shared" ref="Q49:Q55" si="18">Q48+N49-2</f>
        <v>3811134.45</v>
      </c>
      <c r="R49" s="29">
        <f t="shared" si="3"/>
        <v>2054.7880821821936</v>
      </c>
      <c r="S49" s="5">
        <f>SUM($Q$7:$Q49)/T49+213</f>
        <v>3393338.6825581403</v>
      </c>
      <c r="T49" s="18">
        <v>43</v>
      </c>
      <c r="U49" s="138"/>
      <c r="V49" s="137"/>
      <c r="W49" s="105"/>
      <c r="X49" s="167"/>
      <c r="Y49" s="156">
        <f t="shared" si="12"/>
        <v>-3211422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3237482.8363636374</v>
      </c>
      <c r="P50" s="7">
        <f t="shared" si="5"/>
        <v>142449244.80000004</v>
      </c>
      <c r="Q50" s="164">
        <f t="shared" si="18"/>
        <v>3811132.45</v>
      </c>
      <c r="R50" s="29">
        <f t="shared" si="3"/>
        <v>2060.5407654963496</v>
      </c>
      <c r="S50" s="5">
        <f>SUM($Q$7:$Q50)/T50+213</f>
        <v>3402838.8363636364</v>
      </c>
      <c r="T50" s="18">
        <v>44</v>
      </c>
      <c r="U50" s="138"/>
      <c r="V50" s="137"/>
      <c r="W50" s="105"/>
      <c r="X50" s="167"/>
      <c r="Y50" s="156">
        <f t="shared" si="12"/>
        <v>-3211422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3246560.7166666673</v>
      </c>
      <c r="P51" s="7">
        <f t="shared" si="5"/>
        <v>146095232.25000003</v>
      </c>
      <c r="Q51" s="164">
        <f t="shared" si="18"/>
        <v>3811130.45</v>
      </c>
      <c r="R51" s="29">
        <f t="shared" si="3"/>
        <v>2066.0377470838407</v>
      </c>
      <c r="S51" s="5">
        <f>SUM($Q$7:$Q51)/T51+213</f>
        <v>3411916.7166666668</v>
      </c>
      <c r="T51" s="18">
        <v>45</v>
      </c>
      <c r="U51" s="138"/>
      <c r="V51" s="137"/>
      <c r="W51" s="105"/>
      <c r="X51" s="167"/>
      <c r="Y51" s="156">
        <f t="shared" si="12"/>
        <v>-3211422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3255243.8630434787</v>
      </c>
      <c r="P52" s="7">
        <f t="shared" si="5"/>
        <v>149741217.70000002</v>
      </c>
      <c r="Q52" s="164">
        <f t="shared" si="18"/>
        <v>3811128.45</v>
      </c>
      <c r="R52" s="29">
        <f t="shared" si="3"/>
        <v>2071.2957031442315</v>
      </c>
      <c r="S52" s="5">
        <f>SUM($Q$7:$Q52)/T52+213</f>
        <v>3420599.8630434782</v>
      </c>
      <c r="T52" s="18">
        <v>46</v>
      </c>
      <c r="U52" s="138"/>
      <c r="V52" s="137"/>
      <c r="W52" s="105"/>
      <c r="X52" s="167"/>
      <c r="Y52" s="156">
        <f t="shared" si="12"/>
        <v>-3211422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3263557.4712765957</v>
      </c>
      <c r="P53" s="7">
        <f t="shared" si="5"/>
        <v>153387201.15000001</v>
      </c>
      <c r="Q53" s="164">
        <f t="shared" si="18"/>
        <v>3811126.45</v>
      </c>
      <c r="R53" s="29">
        <f t="shared" si="3"/>
        <v>2076.3298906260607</v>
      </c>
      <c r="S53" s="5">
        <f>SUM($Q$7:$Q53)/T53+213</f>
        <v>3428913.4712765953</v>
      </c>
      <c r="T53" s="18">
        <v>47</v>
      </c>
      <c r="U53" s="138"/>
      <c r="V53" s="137"/>
      <c r="W53" s="105"/>
      <c r="X53" s="167"/>
      <c r="Y53" s="156">
        <f t="shared" si="12"/>
        <v>-3211422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3271524.6374999997</v>
      </c>
      <c r="P54" s="7">
        <f t="shared" si="5"/>
        <v>157033182.59999999</v>
      </c>
      <c r="Q54" s="164">
        <f t="shared" si="18"/>
        <v>3811124.45</v>
      </c>
      <c r="R54" s="29">
        <f t="shared" si="3"/>
        <v>2081.1542950654884</v>
      </c>
      <c r="S54" s="5">
        <f>SUM($Q$7:$Q54)/T54+213</f>
        <v>3436880.6374999993</v>
      </c>
      <c r="T54" s="18">
        <v>48</v>
      </c>
      <c r="U54" s="138"/>
      <c r="V54" s="137"/>
      <c r="W54" s="105"/>
      <c r="X54" s="167"/>
      <c r="Y54" s="156">
        <f t="shared" si="12"/>
        <v>-3211422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3279166.5724489791</v>
      </c>
      <c r="P55" s="7">
        <f t="shared" si="5"/>
        <v>160679162.04999998</v>
      </c>
      <c r="Q55" s="164">
        <f t="shared" si="18"/>
        <v>3811122.45</v>
      </c>
      <c r="R55" s="29">
        <f t="shared" si="3"/>
        <v>2085.7817603222534</v>
      </c>
      <c r="S55" s="5">
        <f>SUM($Q$7:$Q55)/T55+213</f>
        <v>3444522.5724489787</v>
      </c>
      <c r="T55" s="18">
        <v>49</v>
      </c>
      <c r="U55" s="138"/>
      <c r="V55" s="137"/>
      <c r="W55" s="105"/>
      <c r="X55" s="167"/>
      <c r="Y55" s="156">
        <f t="shared" si="12"/>
        <v>-3211422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93"/>
  <sheetViews>
    <sheetView topLeftCell="A4860" workbookViewId="0">
      <selection activeCell="D4893" sqref="D4893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2023-08-07T09:59:42Z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